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15345" windowHeight="6735"/>
  </bookViews>
  <sheets>
    <sheet name="Приложение 8 таб.1" sheetId="2" r:id="rId1"/>
  </sheets>
  <definedNames>
    <definedName name="_xlnm.Print_Titles" localSheetId="0">'Приложение 8 таб.1'!$B:$G,'Приложение 8 таб.1'!$9:$10</definedName>
    <definedName name="_xlnm.Print_Area" localSheetId="0">'Приложение 8 таб.1'!$A$1:$G$76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I12" i="2" s="1"/>
  <c r="H13" i="2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64" i="2"/>
  <c r="I64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11" i="2"/>
  <c r="I11" i="2" s="1"/>
</calcChain>
</file>

<file path=xl/sharedStrings.xml><?xml version="1.0" encoding="utf-8"?>
<sst xmlns="http://schemas.openxmlformats.org/spreadsheetml/2006/main" count="217" uniqueCount="66">
  <si>
    <t>Итого расходов</t>
  </si>
  <si>
    <t>000</t>
  </si>
  <si>
    <t>0000000000000</t>
  </si>
  <si>
    <t>850</t>
  </si>
  <si>
    <t>99.0.05.70510</t>
  </si>
  <si>
    <t>Уплата налогов, сборов и иных платежей</t>
  </si>
  <si>
    <t/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</si>
  <si>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</si>
  <si>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</si>
  <si>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</si>
  <si>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</si>
  <si>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</si>
  <si>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99.0.05.00000</t>
  </si>
  <si>
    <t>9900500000</t>
  </si>
  <si>
    <t>99.0.00.70510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</si>
  <si>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</si>
  <si>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</si>
  <si>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</si>
  <si>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</si>
  <si>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99.0.00.70190</t>
  </si>
  <si>
    <t>Осуществление полномочий по решению вопросов в сфере административных правонарушений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</si>
  <si>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</si>
  <si>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</si>
  <si>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540</t>
  </si>
  <si>
    <t>99.0.00.08110</t>
  </si>
  <si>
    <t>Иные межбюджетные трансферты</t>
  </si>
  <si>
    <t>Межбюджетные трансферты</t>
  </si>
  <si>
    <t>Контрольно-счетный орган</t>
  </si>
  <si>
    <t>310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</si>
  <si>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</si>
  <si>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</si>
  <si>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</si>
  <si>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</si>
  <si>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99.0.00.00610</t>
  </si>
  <si>
    <t>Расходы на обеспечение деятельности (оказание услуг) бюджетных учреждений культуры</t>
  </si>
  <si>
    <t>99.0.00.00590</t>
  </si>
  <si>
    <t>Расходы на обеспечение деятельности (оказание услуг) казенных учреждений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</si>
  <si>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</si>
  <si>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</si>
  <si>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</si>
  <si>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</si>
  <si>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</si>
  <si>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</si>
  <si>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99.0.00.00420</t>
  </si>
  <si>
    <t>110</t>
  </si>
  <si>
    <t>Расходы на выплаты персоналу казенных учреждений</t>
  </si>
  <si>
    <t>Поддержка коммунального хозяйства</t>
  </si>
  <si>
    <t>99.0.00.00330</t>
  </si>
  <si>
    <t>Мероприятия по предупреждению и ликвидации последствий чрезвычайных ситуаций и стихийных бедствий</t>
  </si>
  <si>
    <t>870</t>
  </si>
  <si>
    <t>99.0.00.00240</t>
  </si>
  <si>
    <t>Резервные средства</t>
  </si>
  <si>
    <t>Резервный фонд</t>
  </si>
  <si>
    <t>99.0.00.00190</t>
  </si>
  <si>
    <t>Расходы на обеспечение функций муниципальных органов</t>
  </si>
  <si>
    <t>99.0.00.00000</t>
  </si>
  <si>
    <t>Непрограммные направления  бюджета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</si>
  <si>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</si>
  <si>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</si>
  <si>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</si>
  <si>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</si>
  <si>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</si>
  <si>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</si>
  <si>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</si>
  <si>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 на 2021 год</t>
  </si>
  <si>
    <t xml:space="preserve">Приложене № 4 Таблица №1 к решению второй сессии Совета депутатов Камышевского сельсовета Усть-Таркского района Новосибирской области  №17 от 23.11.2020г.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</si>
</sst>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;[Red]\-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1" fillId="0" borderId="0" xfId="1" applyNumberFormat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9"/>
  <sheetViews>
    <sheetView showGridLines="0" tabSelected="1" zoomScaleNormal="100" workbookViewId="0">
      <selection activeCell="B6" sqref="B6:G6"/>
    </sheetView>
  </sheetViews>
  <sheetFormatPr defaultRowHeight="12.75" x14ac:dyDescent="0.2"/>
  <cols>
    <col min="1" max="1" width="1.5703125" style="1" customWidth="1"/>
    <col min="2" max="2" width="49.5703125" style="1" customWidth="1"/>
    <col min="3" max="3" width="18.140625" style="1" customWidth="1"/>
    <col min="4" max="4" width="6" style="1" customWidth="1"/>
    <col min="5" max="5" width="6.85546875" style="1" customWidth="1"/>
    <col min="6" max="6" width="5.7109375" style="1" customWidth="1"/>
    <col min="7" max="7" width="18.5703125" style="1" customWidth="1"/>
    <col min="8" max="8" width="11.7109375" style="1" customWidth="1"/>
    <col min="9" max="241" width="9.140625" style="1" customWidth="1"/>
    <col min="242" max="16384" width="9.140625" style="1"/>
  </cols>
  <sheetData>
    <row r="1" spans="1:9" ht="14.25" customHeight="1" x14ac:dyDescent="0.2">
      <c r="A1" s="2"/>
      <c r="B1" s="2"/>
      <c r="C1" s="2"/>
      <c r="D1" s="2"/>
      <c r="E1" s="2"/>
      <c r="F1" s="2"/>
      <c r="G1" s="23" t="s">
        <v>65</v>
      </c>
    </row>
    <row r="2" spans="1:9" ht="12.75" customHeight="1" x14ac:dyDescent="0.2">
      <c r="A2" s="2"/>
      <c r="B2" s="2"/>
      <c r="C2" s="2"/>
      <c r="D2" s="2"/>
      <c r="E2" s="2"/>
      <c r="F2" s="2"/>
      <c r="G2" s="23"/>
    </row>
    <row r="3" spans="1:9" ht="57" customHeight="1" x14ac:dyDescent="0.2">
      <c r="A3" s="2"/>
      <c r="B3" s="2"/>
      <c r="C3" s="2"/>
      <c r="D3" s="2"/>
      <c r="E3" s="2"/>
      <c r="F3" s="2"/>
      <c r="G3" s="23"/>
    </row>
    <row r="4" spans="1:9" ht="12.75" customHeight="1" x14ac:dyDescent="0.2">
      <c r="A4" s="2"/>
      <c r="B4" s="2"/>
      <c r="C4" s="2"/>
      <c r="D4" s="2"/>
      <c r="E4" s="2"/>
      <c r="F4" s="2"/>
      <c r="G4" s="2"/>
    </row>
    <row r="5" spans="1:9" ht="12.75" customHeight="1" x14ac:dyDescent="0.2">
      <c r="A5" s="2"/>
      <c r="B5" s="2"/>
      <c r="C5" s="2"/>
      <c r="D5" s="2"/>
      <c r="E5" s="2"/>
      <c r="F5" s="2"/>
      <c r="G5" s="2"/>
    </row>
    <row r="6" spans="1:9" ht="37.5" customHeight="1" x14ac:dyDescent="0.2">
      <c r="A6" s="2"/>
      <c r="B6" s="24" t="s">
        <v>64</v>
      </c>
      <c r="C6" s="25"/>
      <c r="D6" s="25"/>
      <c r="E6" s="25"/>
      <c r="F6" s="25"/>
      <c r="G6" s="25"/>
    </row>
    <row r="7" spans="1:9" ht="12.75" customHeight="1" x14ac:dyDescent="0.2">
      <c r="A7" s="2"/>
      <c r="B7" s="2"/>
      <c r="C7" s="2"/>
      <c r="D7" s="2"/>
      <c r="E7" s="2"/>
      <c r="F7" s="2"/>
      <c r="G7" s="2"/>
    </row>
    <row r="8" spans="1:9" ht="12.75" customHeight="1" x14ac:dyDescent="0.25">
      <c r="A8" s="2"/>
      <c r="B8" s="2"/>
      <c r="C8" s="2"/>
      <c r="D8" s="2"/>
      <c r="E8" s="2"/>
      <c r="F8" s="2"/>
      <c r="G8" s="18" t="s">
        <v>63</v>
      </c>
    </row>
    <row r="9" spans="1:9" ht="18.75" customHeight="1" x14ac:dyDescent="0.2">
      <c r="A9" s="2"/>
      <c r="B9" s="26" t="s">
        <v>62</v>
      </c>
      <c r="C9" s="27" t="s">
        <v>61</v>
      </c>
      <c r="D9" s="27" t="s">
        <v>60</v>
      </c>
      <c r="E9" s="27" t="s">
        <v>59</v>
      </c>
      <c r="F9" s="27" t="s">
        <v>58</v>
      </c>
      <c r="G9" s="27" t="s">
        <v>57</v>
      </c>
    </row>
    <row r="10" spans="1:9" ht="18" customHeight="1" x14ac:dyDescent="0.2">
      <c r="A10" s="2"/>
      <c r="B10" s="26"/>
      <c r="C10" s="27"/>
      <c r="D10" s="27"/>
      <c r="E10" s="27"/>
      <c r="F10" s="27"/>
      <c r="G10" s="27"/>
    </row>
    <row r="11" spans="1:9" ht="17.25" customHeight="1" x14ac:dyDescent="0.2">
      <c r="A11" s="14"/>
      <c r="B11" s="17" t="s">
        <v>56</v>
      </c>
      <c r="C11" s="16" t="s">
        <v>55</v>
      </c>
      <c r="D11" s="16" t="s">
        <v>6</v>
      </c>
      <c r="E11" s="15">
        <v>0</v>
      </c>
      <c r="F11" s="15">
        <v>0</v>
      </c>
      <c r="G11" s="20">
        <v>6653.87</v>
      </c>
      <c r="H11" s="19">
        <f>G11</f>
        <v>6653.87</v>
      </c>
      <c r="I11" s="1">
        <f>H11/1000</f>
        <v>6.6538699999999995</v>
      </c>
    </row>
    <row r="12" spans="1:9" ht="29.25" customHeight="1" x14ac:dyDescent="0.2">
      <c r="A12" s="14"/>
      <c r="B12" s="17" t="s">
        <v>54</v>
      </c>
      <c r="C12" s="16" t="s">
        <v>53</v>
      </c>
      <c r="D12" s="16" t="s">
        <v>6</v>
      </c>
      <c r="E12" s="15">
        <v>0</v>
      </c>
      <c r="F12" s="15">
        <v>0</v>
      </c>
      <c r="G12" s="20">
        <v>142.88999999999999</v>
      </c>
      <c r="H12" s="19">
        <f t="shared" ref="H12:H73" si="0">G12</f>
        <v>142.88999999999999</v>
      </c>
      <c r="I12" s="1">
        <f t="shared" ref="I12:I73" si="1">H12/1000</f>
        <v>0.14288999999999999</v>
      </c>
    </row>
    <row r="13" spans="1:9" ht="29.25" customHeight="1" x14ac:dyDescent="0.2">
      <c r="A13" s="14"/>
      <c r="B13" s="13" t="s">
        <v>10</v>
      </c>
      <c r="C13" s="12" t="s">
        <v>53</v>
      </c>
      <c r="D13" s="12">
        <v>200</v>
      </c>
      <c r="E13" s="11" t="s">
        <v>6</v>
      </c>
      <c r="F13" s="11" t="s">
        <v>6</v>
      </c>
      <c r="G13" s="21">
        <v>137.88999999999999</v>
      </c>
      <c r="H13" s="19">
        <f t="shared" si="0"/>
        <v>137.88999999999999</v>
      </c>
      <c r="I13" s="1">
        <f t="shared" si="1"/>
        <v>0.13788999999999998</v>
      </c>
    </row>
    <row r="14" spans="1:9" ht="43.5" customHeight="1" x14ac:dyDescent="0.2">
      <c r="A14" s="14"/>
      <c r="B14" s="13" t="s">
        <v>9</v>
      </c>
      <c r="C14" s="12" t="s">
        <v>53</v>
      </c>
      <c r="D14" s="12" t="s">
        <v>8</v>
      </c>
      <c r="E14" s="11">
        <v>1</v>
      </c>
      <c r="F14" s="11">
        <v>4</v>
      </c>
      <c r="G14" s="21">
        <v>137.88999999999999</v>
      </c>
      <c r="H14" s="19">
        <f t="shared" si="0"/>
        <v>137.88999999999999</v>
      </c>
      <c r="I14" s="1">
        <f t="shared" si="1"/>
        <v>0.13788999999999998</v>
      </c>
    </row>
    <row r="15" spans="1:9" ht="17.25" customHeight="1" x14ac:dyDescent="0.2">
      <c r="A15" s="14"/>
      <c r="B15" s="13" t="s">
        <v>7</v>
      </c>
      <c r="C15" s="12" t="s">
        <v>53</v>
      </c>
      <c r="D15" s="12">
        <v>800</v>
      </c>
      <c r="E15" s="11" t="s">
        <v>6</v>
      </c>
      <c r="F15" s="11" t="s">
        <v>6</v>
      </c>
      <c r="G15" s="21">
        <v>5</v>
      </c>
      <c r="H15" s="19">
        <f t="shared" si="0"/>
        <v>5</v>
      </c>
      <c r="I15" s="1">
        <f t="shared" si="1"/>
        <v>5.0000000000000001E-3</v>
      </c>
    </row>
    <row r="16" spans="1:9" ht="17.25" customHeight="1" x14ac:dyDescent="0.2">
      <c r="A16" s="14"/>
      <c r="B16" s="13" t="s">
        <v>5</v>
      </c>
      <c r="C16" s="12" t="s">
        <v>53</v>
      </c>
      <c r="D16" s="12" t="s">
        <v>3</v>
      </c>
      <c r="E16" s="11">
        <v>1</v>
      </c>
      <c r="F16" s="11">
        <v>4</v>
      </c>
      <c r="G16" s="21">
        <v>5</v>
      </c>
      <c r="H16" s="19">
        <f t="shared" si="0"/>
        <v>5</v>
      </c>
      <c r="I16" s="1">
        <f t="shared" si="1"/>
        <v>5.0000000000000001E-3</v>
      </c>
    </row>
    <row r="17" spans="1:9" ht="17.25" customHeight="1" x14ac:dyDescent="0.2">
      <c r="A17" s="14"/>
      <c r="B17" s="17" t="s">
        <v>52</v>
      </c>
      <c r="C17" s="16" t="s">
        <v>50</v>
      </c>
      <c r="D17" s="16" t="s">
        <v>6</v>
      </c>
      <c r="E17" s="15">
        <v>0</v>
      </c>
      <c r="F17" s="15">
        <v>0</v>
      </c>
      <c r="G17" s="20">
        <v>19.8</v>
      </c>
      <c r="H17" s="19">
        <f t="shared" si="0"/>
        <v>19.8</v>
      </c>
      <c r="I17" s="1">
        <f t="shared" si="1"/>
        <v>1.9800000000000002E-2</v>
      </c>
    </row>
    <row r="18" spans="1:9" ht="17.25" customHeight="1" x14ac:dyDescent="0.2">
      <c r="A18" s="14"/>
      <c r="B18" s="13" t="s">
        <v>7</v>
      </c>
      <c r="C18" s="12" t="s">
        <v>50</v>
      </c>
      <c r="D18" s="12">
        <v>800</v>
      </c>
      <c r="E18" s="11" t="s">
        <v>6</v>
      </c>
      <c r="F18" s="11" t="s">
        <v>6</v>
      </c>
      <c r="G18" s="21">
        <v>19.8</v>
      </c>
      <c r="H18" s="19">
        <f t="shared" si="0"/>
        <v>19.8</v>
      </c>
      <c r="I18" s="1">
        <f t="shared" si="1"/>
        <v>1.9800000000000002E-2</v>
      </c>
    </row>
    <row r="19" spans="1:9" ht="17.25" customHeight="1" x14ac:dyDescent="0.2">
      <c r="A19" s="14"/>
      <c r="B19" s="13" t="s">
        <v>51</v>
      </c>
      <c r="C19" s="12" t="s">
        <v>50</v>
      </c>
      <c r="D19" s="12" t="s">
        <v>49</v>
      </c>
      <c r="E19" s="11">
        <v>1</v>
      </c>
      <c r="F19" s="11">
        <v>11</v>
      </c>
      <c r="G19" s="21">
        <v>19.8</v>
      </c>
      <c r="H19" s="19">
        <f t="shared" si="0"/>
        <v>19.8</v>
      </c>
      <c r="I19" s="1">
        <f t="shared" si="1"/>
        <v>1.9800000000000002E-2</v>
      </c>
    </row>
    <row r="20" spans="1:9" ht="43.5" customHeight="1" x14ac:dyDescent="0.2">
      <c r="A20" s="14"/>
      <c r="B20" s="17" t="s">
        <v>48</v>
      </c>
      <c r="C20" s="16" t="s">
        <v>47</v>
      </c>
      <c r="D20" s="16" t="s">
        <v>6</v>
      </c>
      <c r="E20" s="15">
        <v>0</v>
      </c>
      <c r="F20" s="15">
        <v>0</v>
      </c>
      <c r="G20" s="20">
        <v>2</v>
      </c>
      <c r="H20" s="19">
        <f t="shared" si="0"/>
        <v>2</v>
      </c>
      <c r="I20" s="1">
        <f t="shared" si="1"/>
        <v>2E-3</v>
      </c>
    </row>
    <row r="21" spans="1:9" ht="29.25" customHeight="1" x14ac:dyDescent="0.2">
      <c r="A21" s="14"/>
      <c r="B21" s="13" t="s">
        <v>10</v>
      </c>
      <c r="C21" s="12" t="s">
        <v>47</v>
      </c>
      <c r="D21" s="12">
        <v>200</v>
      </c>
      <c r="E21" s="11" t="s">
        <v>6</v>
      </c>
      <c r="F21" s="11" t="s">
        <v>6</v>
      </c>
      <c r="G21" s="21">
        <v>2</v>
      </c>
      <c r="H21" s="19">
        <f t="shared" si="0"/>
        <v>2</v>
      </c>
      <c r="I21" s="1">
        <f t="shared" si="1"/>
        <v>2E-3</v>
      </c>
    </row>
    <row r="22" spans="1:9" ht="43.5" customHeight="1" x14ac:dyDescent="0.2">
      <c r="A22" s="14"/>
      <c r="B22" s="13" t="s">
        <v>9</v>
      </c>
      <c r="C22" s="12" t="s">
        <v>47</v>
      </c>
      <c r="D22" s="12" t="s">
        <v>8</v>
      </c>
      <c r="E22" s="11">
        <v>3</v>
      </c>
      <c r="F22" s="11">
        <v>9</v>
      </c>
      <c r="G22" s="21">
        <v>2</v>
      </c>
      <c r="H22" s="19">
        <f t="shared" si="0"/>
        <v>2</v>
      </c>
      <c r="I22" s="1">
        <f t="shared" si="1"/>
        <v>2E-3</v>
      </c>
    </row>
    <row r="23" spans="1:9" ht="17.25" customHeight="1" x14ac:dyDescent="0.2">
      <c r="A23" s="14"/>
      <c r="B23" s="17" t="s">
        <v>46</v>
      </c>
      <c r="C23" s="16" t="s">
        <v>43</v>
      </c>
      <c r="D23" s="16" t="s">
        <v>6</v>
      </c>
      <c r="E23" s="15">
        <v>0</v>
      </c>
      <c r="F23" s="15">
        <v>0</v>
      </c>
      <c r="G23" s="20">
        <v>699.11</v>
      </c>
      <c r="H23" s="19">
        <f t="shared" si="0"/>
        <v>699.11</v>
      </c>
      <c r="I23" s="1">
        <f t="shared" si="1"/>
        <v>0.69911000000000001</v>
      </c>
    </row>
    <row r="24" spans="1:9" ht="72" customHeight="1" x14ac:dyDescent="0.2">
      <c r="A24" s="14"/>
      <c r="B24" s="13" t="s">
        <v>17</v>
      </c>
      <c r="C24" s="12" t="s">
        <v>43</v>
      </c>
      <c r="D24" s="12">
        <v>100</v>
      </c>
      <c r="E24" s="11" t="s">
        <v>6</v>
      </c>
      <c r="F24" s="11" t="s">
        <v>6</v>
      </c>
      <c r="G24" s="21">
        <v>516.11</v>
      </c>
      <c r="H24" s="19">
        <f t="shared" si="0"/>
        <v>516.11</v>
      </c>
      <c r="I24" s="1">
        <f t="shared" si="1"/>
        <v>0.51611000000000007</v>
      </c>
    </row>
    <row r="25" spans="1:9" ht="29.25" customHeight="1" x14ac:dyDescent="0.2">
      <c r="A25" s="14"/>
      <c r="B25" s="13" t="s">
        <v>45</v>
      </c>
      <c r="C25" s="12" t="s">
        <v>43</v>
      </c>
      <c r="D25" s="12" t="s">
        <v>44</v>
      </c>
      <c r="E25" s="11">
        <v>5</v>
      </c>
      <c r="F25" s="11">
        <v>2</v>
      </c>
      <c r="G25" s="21">
        <v>516.11</v>
      </c>
      <c r="H25" s="19">
        <f t="shared" si="0"/>
        <v>516.11</v>
      </c>
      <c r="I25" s="1">
        <f t="shared" si="1"/>
        <v>0.51611000000000007</v>
      </c>
    </row>
    <row r="26" spans="1:9" ht="29.25" customHeight="1" x14ac:dyDescent="0.2">
      <c r="A26" s="14"/>
      <c r="B26" s="13" t="s">
        <v>10</v>
      </c>
      <c r="C26" s="12" t="s">
        <v>43</v>
      </c>
      <c r="D26" s="12">
        <v>200</v>
      </c>
      <c r="E26" s="11" t="s">
        <v>6</v>
      </c>
      <c r="F26" s="11" t="s">
        <v>6</v>
      </c>
      <c r="G26" s="21">
        <v>183</v>
      </c>
      <c r="H26" s="19">
        <f t="shared" si="0"/>
        <v>183</v>
      </c>
      <c r="I26" s="1">
        <f t="shared" si="1"/>
        <v>0.183</v>
      </c>
    </row>
    <row r="27" spans="1:9" ht="43.5" customHeight="1" x14ac:dyDescent="0.2">
      <c r="A27" s="14"/>
      <c r="B27" s="13" t="s">
        <v>9</v>
      </c>
      <c r="C27" s="12" t="s">
        <v>43</v>
      </c>
      <c r="D27" s="12" t="s">
        <v>8</v>
      </c>
      <c r="E27" s="11">
        <v>5</v>
      </c>
      <c r="F27" s="11">
        <v>2</v>
      </c>
      <c r="G27" s="21">
        <v>183</v>
      </c>
      <c r="H27" s="19">
        <f t="shared" si="0"/>
        <v>183</v>
      </c>
      <c r="I27" s="1">
        <f t="shared" si="1"/>
        <v>0.183</v>
      </c>
    </row>
    <row r="28" spans="1:9" ht="17.25" customHeight="1" x14ac:dyDescent="0.2">
      <c r="A28" s="14"/>
      <c r="B28" s="17" t="s">
        <v>42</v>
      </c>
      <c r="C28" s="16" t="s">
        <v>41</v>
      </c>
      <c r="D28" s="16" t="s">
        <v>6</v>
      </c>
      <c r="E28" s="15">
        <v>0</v>
      </c>
      <c r="F28" s="15">
        <v>0</v>
      </c>
      <c r="G28" s="20">
        <v>215.1</v>
      </c>
      <c r="H28" s="19">
        <f t="shared" si="0"/>
        <v>215.1</v>
      </c>
      <c r="I28" s="1">
        <f t="shared" si="1"/>
        <v>0.21509999999999999</v>
      </c>
    </row>
    <row r="29" spans="1:9" ht="29.25" customHeight="1" x14ac:dyDescent="0.2">
      <c r="A29" s="14"/>
      <c r="B29" s="13" t="s">
        <v>10</v>
      </c>
      <c r="C29" s="12" t="s">
        <v>41</v>
      </c>
      <c r="D29" s="12">
        <v>200</v>
      </c>
      <c r="E29" s="11" t="s">
        <v>6</v>
      </c>
      <c r="F29" s="11" t="s">
        <v>6</v>
      </c>
      <c r="G29" s="21">
        <v>215.1</v>
      </c>
      <c r="H29" s="19">
        <f t="shared" si="0"/>
        <v>215.1</v>
      </c>
      <c r="I29" s="1">
        <f t="shared" si="1"/>
        <v>0.21509999999999999</v>
      </c>
    </row>
    <row r="30" spans="1:9" ht="43.5" customHeight="1" x14ac:dyDescent="0.2">
      <c r="A30" s="14"/>
      <c r="B30" s="13" t="s">
        <v>9</v>
      </c>
      <c r="C30" s="12" t="s">
        <v>41</v>
      </c>
      <c r="D30" s="12" t="s">
        <v>8</v>
      </c>
      <c r="E30" s="11">
        <v>5</v>
      </c>
      <c r="F30" s="11">
        <v>3</v>
      </c>
      <c r="G30" s="21">
        <v>215.1</v>
      </c>
      <c r="H30" s="19">
        <f t="shared" si="0"/>
        <v>215.1</v>
      </c>
      <c r="I30" s="1">
        <f t="shared" si="1"/>
        <v>0.21509999999999999</v>
      </c>
    </row>
    <row r="31" spans="1:9" ht="17.25" customHeight="1" x14ac:dyDescent="0.2">
      <c r="A31" s="14"/>
      <c r="B31" s="17" t="s">
        <v>40</v>
      </c>
      <c r="C31" s="16" t="s">
        <v>39</v>
      </c>
      <c r="D31" s="16" t="s">
        <v>6</v>
      </c>
      <c r="E31" s="15">
        <v>0</v>
      </c>
      <c r="F31" s="15">
        <v>0</v>
      </c>
      <c r="G31" s="20">
        <v>321.27</v>
      </c>
      <c r="H31" s="19">
        <f t="shared" si="0"/>
        <v>321.27</v>
      </c>
      <c r="I31" s="1">
        <f t="shared" si="1"/>
        <v>0.32127</v>
      </c>
    </row>
    <row r="32" spans="1:9" ht="29.25" customHeight="1" x14ac:dyDescent="0.2">
      <c r="A32" s="14"/>
      <c r="B32" s="13" t="s">
        <v>10</v>
      </c>
      <c r="C32" s="12" t="s">
        <v>39</v>
      </c>
      <c r="D32" s="12">
        <v>200</v>
      </c>
      <c r="E32" s="11" t="s">
        <v>6</v>
      </c>
      <c r="F32" s="11" t="s">
        <v>6</v>
      </c>
      <c r="G32" s="21">
        <v>321.27</v>
      </c>
      <c r="H32" s="19">
        <f t="shared" si="0"/>
        <v>321.27</v>
      </c>
      <c r="I32" s="1">
        <f t="shared" si="1"/>
        <v>0.32127</v>
      </c>
    </row>
    <row r="33" spans="1:9" ht="43.5" customHeight="1" x14ac:dyDescent="0.2">
      <c r="A33" s="14"/>
      <c r="B33" s="13" t="s">
        <v>9</v>
      </c>
      <c r="C33" s="12" t="s">
        <v>39</v>
      </c>
      <c r="D33" s="12" t="s">
        <v>8</v>
      </c>
      <c r="E33" s="11">
        <v>4</v>
      </c>
      <c r="F33" s="11">
        <v>9</v>
      </c>
      <c r="G33" s="21">
        <v>321.27</v>
      </c>
      <c r="H33" s="19">
        <f t="shared" si="0"/>
        <v>321.27</v>
      </c>
      <c r="I33" s="1">
        <f t="shared" si="1"/>
        <v>0.32127</v>
      </c>
    </row>
    <row r="34" spans="1:9" ht="17.25" customHeight="1" x14ac:dyDescent="0.2">
      <c r="A34" s="14"/>
      <c r="B34" s="17" t="s">
        <v>38</v>
      </c>
      <c r="C34" s="16" t="s">
        <v>37</v>
      </c>
      <c r="D34" s="16" t="s">
        <v>6</v>
      </c>
      <c r="E34" s="15">
        <v>0</v>
      </c>
      <c r="F34" s="15">
        <v>0</v>
      </c>
      <c r="G34" s="20">
        <v>25</v>
      </c>
      <c r="H34" s="19">
        <f t="shared" si="0"/>
        <v>25</v>
      </c>
      <c r="I34" s="1">
        <f t="shared" si="1"/>
        <v>2.5000000000000001E-2</v>
      </c>
    </row>
    <row r="35" spans="1:9" ht="29.25" customHeight="1" x14ac:dyDescent="0.2">
      <c r="A35" s="14"/>
      <c r="B35" s="13" t="s">
        <v>10</v>
      </c>
      <c r="C35" s="12" t="s">
        <v>37</v>
      </c>
      <c r="D35" s="12">
        <v>200</v>
      </c>
      <c r="E35" s="11" t="s">
        <v>6</v>
      </c>
      <c r="F35" s="11" t="s">
        <v>6</v>
      </c>
      <c r="G35" s="21">
        <v>25</v>
      </c>
      <c r="H35" s="19">
        <f t="shared" si="0"/>
        <v>25</v>
      </c>
      <c r="I35" s="1">
        <f t="shared" si="1"/>
        <v>2.5000000000000001E-2</v>
      </c>
    </row>
    <row r="36" spans="1:9" ht="43.5" customHeight="1" x14ac:dyDescent="0.2">
      <c r="A36" s="14"/>
      <c r="B36" s="13" t="s">
        <v>9</v>
      </c>
      <c r="C36" s="12" t="s">
        <v>37</v>
      </c>
      <c r="D36" s="12" t="s">
        <v>8</v>
      </c>
      <c r="E36" s="11">
        <v>5</v>
      </c>
      <c r="F36" s="11">
        <v>3</v>
      </c>
      <c r="G36" s="21">
        <v>25</v>
      </c>
      <c r="H36" s="19">
        <f t="shared" si="0"/>
        <v>25</v>
      </c>
      <c r="I36" s="1">
        <f t="shared" si="1"/>
        <v>2.5000000000000001E-2</v>
      </c>
    </row>
    <row r="37" spans="1:9" ht="29.25" customHeight="1" x14ac:dyDescent="0.2">
      <c r="A37" s="14"/>
      <c r="B37" s="17" t="s">
        <v>36</v>
      </c>
      <c r="C37" s="16" t="s">
        <v>35</v>
      </c>
      <c r="D37" s="16" t="s">
        <v>6</v>
      </c>
      <c r="E37" s="15">
        <v>0</v>
      </c>
      <c r="F37" s="15">
        <v>0</v>
      </c>
      <c r="G37" s="20">
        <v>284</v>
      </c>
      <c r="H37" s="19">
        <f t="shared" si="0"/>
        <v>284</v>
      </c>
      <c r="I37" s="1">
        <f t="shared" si="1"/>
        <v>0.28399999999999997</v>
      </c>
    </row>
    <row r="38" spans="1:9" ht="29.25" customHeight="1" x14ac:dyDescent="0.2">
      <c r="A38" s="14"/>
      <c r="B38" s="13" t="s">
        <v>10</v>
      </c>
      <c r="C38" s="12" t="s">
        <v>35</v>
      </c>
      <c r="D38" s="12">
        <v>200</v>
      </c>
      <c r="E38" s="11" t="s">
        <v>6</v>
      </c>
      <c r="F38" s="11" t="s">
        <v>6</v>
      </c>
      <c r="G38" s="21">
        <v>253</v>
      </c>
      <c r="H38" s="19">
        <f t="shared" si="0"/>
        <v>253</v>
      </c>
      <c r="I38" s="1">
        <f t="shared" si="1"/>
        <v>0.253</v>
      </c>
    </row>
    <row r="39" spans="1:9" ht="43.5" customHeight="1" x14ac:dyDescent="0.2">
      <c r="A39" s="14"/>
      <c r="B39" s="13" t="s">
        <v>9</v>
      </c>
      <c r="C39" s="12" t="s">
        <v>35</v>
      </c>
      <c r="D39" s="12" t="s">
        <v>8</v>
      </c>
      <c r="E39" s="11">
        <v>8</v>
      </c>
      <c r="F39" s="11">
        <v>1</v>
      </c>
      <c r="G39" s="21">
        <v>253</v>
      </c>
      <c r="H39" s="19">
        <f t="shared" si="0"/>
        <v>253</v>
      </c>
      <c r="I39" s="1">
        <f t="shared" si="1"/>
        <v>0.253</v>
      </c>
    </row>
    <row r="40" spans="1:9" ht="17.25" customHeight="1" x14ac:dyDescent="0.2">
      <c r="A40" s="14"/>
      <c r="B40" s="13" t="s">
        <v>7</v>
      </c>
      <c r="C40" s="12" t="s">
        <v>35</v>
      </c>
      <c r="D40" s="12">
        <v>800</v>
      </c>
      <c r="E40" s="11" t="s">
        <v>6</v>
      </c>
      <c r="F40" s="11" t="s">
        <v>6</v>
      </c>
      <c r="G40" s="21">
        <v>31</v>
      </c>
      <c r="H40" s="19">
        <f t="shared" si="0"/>
        <v>31</v>
      </c>
      <c r="I40" s="1">
        <f t="shared" si="1"/>
        <v>3.1E-2</v>
      </c>
    </row>
    <row r="41" spans="1:9" ht="17.25" customHeight="1" x14ac:dyDescent="0.2">
      <c r="A41" s="14"/>
      <c r="B41" s="13" t="s">
        <v>5</v>
      </c>
      <c r="C41" s="12" t="s">
        <v>35</v>
      </c>
      <c r="D41" s="12" t="s">
        <v>3</v>
      </c>
      <c r="E41" s="11">
        <v>8</v>
      </c>
      <c r="F41" s="11">
        <v>1</v>
      </c>
      <c r="G41" s="21">
        <v>31</v>
      </c>
      <c r="H41" s="19">
        <f t="shared" si="0"/>
        <v>31</v>
      </c>
      <c r="I41" s="1">
        <f t="shared" si="1"/>
        <v>3.1E-2</v>
      </c>
    </row>
    <row r="42" spans="1:9" ht="43.5" customHeight="1" x14ac:dyDescent="0.2">
      <c r="A42" s="14"/>
      <c r="B42" s="17" t="s">
        <v>34</v>
      </c>
      <c r="C42" s="16" t="s">
        <v>33</v>
      </c>
      <c r="D42" s="16" t="s">
        <v>6</v>
      </c>
      <c r="E42" s="15">
        <v>0</v>
      </c>
      <c r="F42" s="15">
        <v>0</v>
      </c>
      <c r="G42" s="20">
        <v>728.6</v>
      </c>
      <c r="H42" s="19">
        <f t="shared" si="0"/>
        <v>728.6</v>
      </c>
      <c r="I42" s="1">
        <f t="shared" si="1"/>
        <v>0.72860000000000003</v>
      </c>
    </row>
    <row r="43" spans="1:9" ht="17.25" customHeight="1" x14ac:dyDescent="0.2">
      <c r="A43" s="14"/>
      <c r="B43" s="13" t="s">
        <v>26</v>
      </c>
      <c r="C43" s="12" t="s">
        <v>33</v>
      </c>
      <c r="D43" s="12">
        <v>500</v>
      </c>
      <c r="E43" s="11" t="s">
        <v>6</v>
      </c>
      <c r="F43" s="11" t="s">
        <v>6</v>
      </c>
      <c r="G43" s="21">
        <v>728.6</v>
      </c>
      <c r="H43" s="19">
        <f t="shared" si="0"/>
        <v>728.6</v>
      </c>
      <c r="I43" s="1">
        <f t="shared" si="1"/>
        <v>0.72860000000000003</v>
      </c>
    </row>
    <row r="44" spans="1:9" ht="17.25" customHeight="1" x14ac:dyDescent="0.2">
      <c r="A44" s="14"/>
      <c r="B44" s="13" t="s">
        <v>25</v>
      </c>
      <c r="C44" s="12" t="s">
        <v>33</v>
      </c>
      <c r="D44" s="12" t="s">
        <v>23</v>
      </c>
      <c r="E44" s="11">
        <v>8</v>
      </c>
      <c r="F44" s="11">
        <v>1</v>
      </c>
      <c r="G44" s="21">
        <v>728.6</v>
      </c>
      <c r="H44" s="19">
        <f t="shared" si="0"/>
        <v>728.6</v>
      </c>
      <c r="I44" s="1">
        <f t="shared" si="1"/>
        <v>0.72860000000000003</v>
      </c>
    </row>
    <row r="45" spans="1:9" ht="17.25" customHeight="1" x14ac:dyDescent="0.2">
      <c r="A45" s="14"/>
      <c r="B45" s="17" t="s">
        <v>32</v>
      </c>
      <c r="C45" s="16" t="s">
        <v>29</v>
      </c>
      <c r="D45" s="16" t="s">
        <v>6</v>
      </c>
      <c r="E45" s="15">
        <v>0</v>
      </c>
      <c r="F45" s="15">
        <v>0</v>
      </c>
      <c r="G45" s="20">
        <v>183.8</v>
      </c>
      <c r="H45" s="19">
        <f t="shared" si="0"/>
        <v>183.8</v>
      </c>
      <c r="I45" s="1">
        <f t="shared" si="1"/>
        <v>0.18380000000000002</v>
      </c>
    </row>
    <row r="46" spans="1:9" ht="29.25" customHeight="1" x14ac:dyDescent="0.2">
      <c r="A46" s="14"/>
      <c r="B46" s="13" t="s">
        <v>31</v>
      </c>
      <c r="C46" s="12" t="s">
        <v>29</v>
      </c>
      <c r="D46" s="12">
        <v>300</v>
      </c>
      <c r="E46" s="11" t="s">
        <v>6</v>
      </c>
      <c r="F46" s="11" t="s">
        <v>6</v>
      </c>
      <c r="G46" s="21">
        <v>183.8</v>
      </c>
      <c r="H46" s="19">
        <f t="shared" si="0"/>
        <v>183.8</v>
      </c>
      <c r="I46" s="1">
        <f t="shared" si="1"/>
        <v>0.18380000000000002</v>
      </c>
    </row>
    <row r="47" spans="1:9" ht="29.25" customHeight="1" x14ac:dyDescent="0.2">
      <c r="A47" s="14"/>
      <c r="B47" s="13" t="s">
        <v>30</v>
      </c>
      <c r="C47" s="12" t="s">
        <v>29</v>
      </c>
      <c r="D47" s="12" t="s">
        <v>28</v>
      </c>
      <c r="E47" s="11">
        <v>10</v>
      </c>
      <c r="F47" s="11">
        <v>1</v>
      </c>
      <c r="G47" s="21">
        <v>183.8</v>
      </c>
      <c r="H47" s="19">
        <f t="shared" si="0"/>
        <v>183.8</v>
      </c>
      <c r="I47" s="1">
        <f t="shared" si="1"/>
        <v>0.18380000000000002</v>
      </c>
    </row>
    <row r="48" spans="1:9" ht="17.25" customHeight="1" x14ac:dyDescent="0.2">
      <c r="A48" s="14"/>
      <c r="B48" s="17" t="s">
        <v>27</v>
      </c>
      <c r="C48" s="16" t="s">
        <v>24</v>
      </c>
      <c r="D48" s="16" t="s">
        <v>6</v>
      </c>
      <c r="E48" s="15">
        <v>0</v>
      </c>
      <c r="F48" s="15">
        <v>0</v>
      </c>
      <c r="G48" s="20">
        <v>40.1</v>
      </c>
      <c r="H48" s="19">
        <f t="shared" si="0"/>
        <v>40.1</v>
      </c>
      <c r="I48" s="1">
        <f t="shared" si="1"/>
        <v>4.0100000000000004E-2</v>
      </c>
    </row>
    <row r="49" spans="1:9" ht="17.25" customHeight="1" x14ac:dyDescent="0.2">
      <c r="A49" s="14"/>
      <c r="B49" s="13" t="s">
        <v>26</v>
      </c>
      <c r="C49" s="12" t="s">
        <v>24</v>
      </c>
      <c r="D49" s="12">
        <v>500</v>
      </c>
      <c r="E49" s="11" t="s">
        <v>6</v>
      </c>
      <c r="F49" s="11" t="s">
        <v>6</v>
      </c>
      <c r="G49" s="21">
        <v>40.1</v>
      </c>
      <c r="H49" s="19">
        <f t="shared" si="0"/>
        <v>40.1</v>
      </c>
      <c r="I49" s="1">
        <f t="shared" si="1"/>
        <v>4.0100000000000004E-2</v>
      </c>
    </row>
    <row r="50" spans="1:9" ht="17.25" customHeight="1" x14ac:dyDescent="0.2">
      <c r="A50" s="14"/>
      <c r="B50" s="13" t="s">
        <v>25</v>
      </c>
      <c r="C50" s="12" t="s">
        <v>24</v>
      </c>
      <c r="D50" s="12" t="s">
        <v>23</v>
      </c>
      <c r="E50" s="11">
        <v>1</v>
      </c>
      <c r="F50" s="11">
        <v>6</v>
      </c>
      <c r="G50" s="21">
        <v>40.1</v>
      </c>
      <c r="H50" s="19">
        <f t="shared" si="0"/>
        <v>40.1</v>
      </c>
      <c r="I50" s="1">
        <f t="shared" si="1"/>
        <v>4.0100000000000004E-2</v>
      </c>
    </row>
    <row r="51" spans="1:9" ht="43.5" customHeight="1" x14ac:dyDescent="0.2">
      <c r="A51" s="14"/>
      <c r="B51" s="17" t="s">
        <v>22</v>
      </c>
      <c r="C51" s="16" t="s">
        <v>21</v>
      </c>
      <c r="D51" s="16" t="s">
        <v>6</v>
      </c>
      <c r="E51" s="15">
        <v>0</v>
      </c>
      <c r="F51" s="15">
        <v>0</v>
      </c>
      <c r="G51" s="20">
        <v>110</v>
      </c>
      <c r="H51" s="19">
        <f t="shared" si="0"/>
        <v>110</v>
      </c>
      <c r="I51" s="1">
        <f t="shared" si="1"/>
        <v>0.11</v>
      </c>
    </row>
    <row r="52" spans="1:9" ht="76.5" customHeight="1" x14ac:dyDescent="0.2">
      <c r="A52" s="14"/>
      <c r="B52" s="13" t="s">
        <v>17</v>
      </c>
      <c r="C52" s="12" t="s">
        <v>21</v>
      </c>
      <c r="D52" s="12">
        <v>100</v>
      </c>
      <c r="E52" s="11" t="s">
        <v>6</v>
      </c>
      <c r="F52" s="11" t="s">
        <v>6</v>
      </c>
      <c r="G52" s="21">
        <v>107.9</v>
      </c>
      <c r="H52" s="19">
        <f t="shared" si="0"/>
        <v>107.9</v>
      </c>
      <c r="I52" s="1">
        <f t="shared" si="1"/>
        <v>0.10790000000000001</v>
      </c>
    </row>
    <row r="53" spans="1:9" ht="29.25" customHeight="1" x14ac:dyDescent="0.2">
      <c r="A53" s="14"/>
      <c r="B53" s="13" t="s">
        <v>16</v>
      </c>
      <c r="C53" s="12" t="s">
        <v>21</v>
      </c>
      <c r="D53" s="12" t="s">
        <v>15</v>
      </c>
      <c r="E53" s="11">
        <v>2</v>
      </c>
      <c r="F53" s="11">
        <v>3</v>
      </c>
      <c r="G53" s="21">
        <v>107.9</v>
      </c>
      <c r="H53" s="19">
        <f t="shared" si="0"/>
        <v>107.9</v>
      </c>
      <c r="I53" s="1">
        <f t="shared" si="1"/>
        <v>0.10790000000000001</v>
      </c>
    </row>
    <row r="54" spans="1:9" ht="29.25" customHeight="1" x14ac:dyDescent="0.2">
      <c r="A54" s="14"/>
      <c r="B54" s="13" t="s">
        <v>10</v>
      </c>
      <c r="C54" s="12" t="s">
        <v>21</v>
      </c>
      <c r="D54" s="12">
        <v>200</v>
      </c>
      <c r="E54" s="11" t="s">
        <v>6</v>
      </c>
      <c r="F54" s="11" t="s">
        <v>6</v>
      </c>
      <c r="G54" s="21">
        <v>2.1</v>
      </c>
      <c r="H54" s="19">
        <f t="shared" si="0"/>
        <v>2.1</v>
      </c>
      <c r="I54" s="1">
        <f t="shared" si="1"/>
        <v>2.1000000000000003E-3</v>
      </c>
    </row>
    <row r="55" spans="1:9" ht="43.5" customHeight="1" x14ac:dyDescent="0.2">
      <c r="A55" s="14"/>
      <c r="B55" s="13" t="s">
        <v>9</v>
      </c>
      <c r="C55" s="12" t="s">
        <v>21</v>
      </c>
      <c r="D55" s="12" t="s">
        <v>8</v>
      </c>
      <c r="E55" s="11">
        <v>2</v>
      </c>
      <c r="F55" s="11">
        <v>3</v>
      </c>
      <c r="G55" s="21">
        <v>2.1</v>
      </c>
      <c r="H55" s="19">
        <f t="shared" si="0"/>
        <v>2.1</v>
      </c>
      <c r="I55" s="1">
        <f t="shared" si="1"/>
        <v>2.1000000000000003E-3</v>
      </c>
    </row>
    <row r="56" spans="1:9" ht="43.5" customHeight="1" x14ac:dyDescent="0.2">
      <c r="A56" s="14"/>
      <c r="B56" s="17" t="s">
        <v>20</v>
      </c>
      <c r="C56" s="16" t="s">
        <v>19</v>
      </c>
      <c r="D56" s="16" t="s">
        <v>6</v>
      </c>
      <c r="E56" s="15">
        <v>0</v>
      </c>
      <c r="F56" s="15">
        <v>0</v>
      </c>
      <c r="G56" s="20">
        <v>0.1</v>
      </c>
      <c r="H56" s="19">
        <f t="shared" si="0"/>
        <v>0.1</v>
      </c>
      <c r="I56" s="1">
        <f t="shared" si="1"/>
        <v>1E-4</v>
      </c>
    </row>
    <row r="57" spans="1:9" ht="29.25" customHeight="1" x14ac:dyDescent="0.2">
      <c r="A57" s="14"/>
      <c r="B57" s="13" t="s">
        <v>10</v>
      </c>
      <c r="C57" s="12" t="s">
        <v>19</v>
      </c>
      <c r="D57" s="12">
        <v>200</v>
      </c>
      <c r="E57" s="11" t="s">
        <v>6</v>
      </c>
      <c r="F57" s="11" t="s">
        <v>6</v>
      </c>
      <c r="G57" s="21">
        <v>0.1</v>
      </c>
      <c r="H57" s="19">
        <f t="shared" si="0"/>
        <v>0.1</v>
      </c>
      <c r="I57" s="1">
        <f t="shared" si="1"/>
        <v>1E-4</v>
      </c>
    </row>
    <row r="58" spans="1:9" ht="43.5" customHeight="1" x14ac:dyDescent="0.2">
      <c r="A58" s="14"/>
      <c r="B58" s="13" t="s">
        <v>9</v>
      </c>
      <c r="C58" s="12" t="s">
        <v>19</v>
      </c>
      <c r="D58" s="12" t="s">
        <v>8</v>
      </c>
      <c r="E58" s="11">
        <v>1</v>
      </c>
      <c r="F58" s="11">
        <v>4</v>
      </c>
      <c r="G58" s="21">
        <v>0.1</v>
      </c>
      <c r="H58" s="19">
        <f t="shared" si="0"/>
        <v>0.1</v>
      </c>
      <c r="I58" s="1">
        <f t="shared" si="1"/>
        <v>1E-4</v>
      </c>
    </row>
    <row r="59" spans="1:9" ht="128.25" customHeight="1" x14ac:dyDescent="0.2">
      <c r="A59" s="14"/>
      <c r="B59" s="17" t="s">
        <v>18</v>
      </c>
      <c r="C59" s="16" t="s">
        <v>14</v>
      </c>
      <c r="D59" s="16" t="s">
        <v>6</v>
      </c>
      <c r="E59" s="15">
        <v>0</v>
      </c>
      <c r="F59" s="15">
        <v>0</v>
      </c>
      <c r="G59" s="20">
        <v>2977.8</v>
      </c>
      <c r="H59" s="19">
        <f t="shared" si="0"/>
        <v>2977.8</v>
      </c>
      <c r="I59" s="1">
        <f t="shared" si="1"/>
        <v>2.9778000000000002</v>
      </c>
    </row>
    <row r="60" spans="1:9" ht="72" customHeight="1" x14ac:dyDescent="0.2">
      <c r="A60" s="14"/>
      <c r="B60" s="13" t="s">
        <v>17</v>
      </c>
      <c r="C60" s="12" t="s">
        <v>14</v>
      </c>
      <c r="D60" s="12">
        <v>100</v>
      </c>
      <c r="E60" s="11" t="s">
        <v>6</v>
      </c>
      <c r="F60" s="11" t="s">
        <v>6</v>
      </c>
      <c r="G60" s="21">
        <v>2706.29</v>
      </c>
      <c r="H60" s="19">
        <f t="shared" si="0"/>
        <v>2706.29</v>
      </c>
      <c r="I60" s="1">
        <f t="shared" si="1"/>
        <v>2.7062900000000001</v>
      </c>
    </row>
    <row r="61" spans="1:9" ht="29.25" customHeight="1" x14ac:dyDescent="0.2">
      <c r="A61" s="14"/>
      <c r="B61" s="13" t="s">
        <v>16</v>
      </c>
      <c r="C61" s="12" t="s">
        <v>14</v>
      </c>
      <c r="D61" s="12" t="s">
        <v>15</v>
      </c>
      <c r="E61" s="11">
        <v>1</v>
      </c>
      <c r="F61" s="11">
        <v>2</v>
      </c>
      <c r="G61" s="21">
        <v>740.19</v>
      </c>
      <c r="H61" s="19">
        <f t="shared" si="0"/>
        <v>740.19</v>
      </c>
      <c r="I61" s="1">
        <f t="shared" si="1"/>
        <v>0.74019000000000001</v>
      </c>
    </row>
    <row r="62" spans="1:9" ht="29.25" customHeight="1" x14ac:dyDescent="0.2">
      <c r="A62" s="14"/>
      <c r="B62" s="13" t="s">
        <v>16</v>
      </c>
      <c r="C62" s="12" t="s">
        <v>14</v>
      </c>
      <c r="D62" s="12" t="s">
        <v>15</v>
      </c>
      <c r="E62" s="11">
        <v>1</v>
      </c>
      <c r="F62" s="11">
        <v>4</v>
      </c>
      <c r="G62" s="21">
        <v>1966.1</v>
      </c>
      <c r="H62" s="19">
        <f t="shared" si="0"/>
        <v>1966.1</v>
      </c>
      <c r="I62" s="1">
        <f t="shared" si="1"/>
        <v>1.9661</v>
      </c>
    </row>
    <row r="63" spans="1:9" ht="29.25" customHeight="1" x14ac:dyDescent="0.2">
      <c r="A63" s="14"/>
      <c r="B63" s="13" t="s">
        <v>10</v>
      </c>
      <c r="C63" s="12" t="s">
        <v>14</v>
      </c>
      <c r="D63" s="12">
        <v>200</v>
      </c>
      <c r="E63" s="11" t="s">
        <v>6</v>
      </c>
      <c r="F63" s="11" t="s">
        <v>6</v>
      </c>
      <c r="G63" s="21">
        <v>271.51</v>
      </c>
      <c r="H63" s="19">
        <f t="shared" si="0"/>
        <v>271.51</v>
      </c>
      <c r="I63" s="1">
        <f t="shared" si="1"/>
        <v>0.27150999999999997</v>
      </c>
    </row>
    <row r="64" spans="1:9" ht="43.5" customHeight="1" x14ac:dyDescent="0.2">
      <c r="A64" s="14"/>
      <c r="B64" s="13" t="s">
        <v>9</v>
      </c>
      <c r="C64" s="12" t="s">
        <v>14</v>
      </c>
      <c r="D64" s="12" t="s">
        <v>8</v>
      </c>
      <c r="E64" s="11">
        <v>1</v>
      </c>
      <c r="F64" s="11">
        <v>4</v>
      </c>
      <c r="G64" s="21">
        <v>133.21</v>
      </c>
      <c r="H64" s="19">
        <f t="shared" si="0"/>
        <v>133.21</v>
      </c>
      <c r="I64" s="1">
        <f t="shared" si="1"/>
        <v>0.13321</v>
      </c>
    </row>
    <row r="65" spans="1:9" ht="43.5" customHeight="1" x14ac:dyDescent="0.2">
      <c r="A65" s="14"/>
      <c r="B65" s="13" t="s">
        <v>9</v>
      </c>
      <c r="C65" s="12" t="s">
        <v>14</v>
      </c>
      <c r="D65" s="12" t="s">
        <v>8</v>
      </c>
      <c r="E65" s="11">
        <v>5</v>
      </c>
      <c r="F65" s="11">
        <v>2</v>
      </c>
      <c r="G65" s="21">
        <v>138.30000000000001</v>
      </c>
      <c r="H65" s="19">
        <f t="shared" si="0"/>
        <v>138.30000000000001</v>
      </c>
      <c r="I65" s="1">
        <f t="shared" si="1"/>
        <v>0.13830000000000001</v>
      </c>
    </row>
    <row r="66" spans="1:9" ht="17.25" customHeight="1" x14ac:dyDescent="0.2">
      <c r="A66" s="14"/>
      <c r="B66" s="17" t="s">
        <v>13</v>
      </c>
      <c r="C66" s="16" t="s">
        <v>12</v>
      </c>
      <c r="D66" s="16" t="s">
        <v>6</v>
      </c>
      <c r="E66" s="15">
        <v>0</v>
      </c>
      <c r="F66" s="15">
        <v>0</v>
      </c>
      <c r="G66" s="20">
        <v>904.3</v>
      </c>
      <c r="H66" s="19">
        <f t="shared" si="0"/>
        <v>904.3</v>
      </c>
      <c r="I66" s="1">
        <f t="shared" si="1"/>
        <v>0.90429999999999999</v>
      </c>
    </row>
    <row r="67" spans="1:9" ht="129.75" customHeight="1" x14ac:dyDescent="0.2">
      <c r="A67" s="14"/>
      <c r="B67" s="17" t="s">
        <v>11</v>
      </c>
      <c r="C67" s="16" t="s">
        <v>4</v>
      </c>
      <c r="D67" s="16" t="s">
        <v>6</v>
      </c>
      <c r="E67" s="15">
        <v>0</v>
      </c>
      <c r="F67" s="15">
        <v>0</v>
      </c>
      <c r="G67" s="20">
        <v>904.3</v>
      </c>
      <c r="H67" s="19">
        <f t="shared" si="0"/>
        <v>904.3</v>
      </c>
      <c r="I67" s="1">
        <f t="shared" si="1"/>
        <v>0.90429999999999999</v>
      </c>
    </row>
    <row r="68" spans="1:9" ht="29.25" customHeight="1" x14ac:dyDescent="0.2">
      <c r="A68" s="14"/>
      <c r="B68" s="13" t="s">
        <v>10</v>
      </c>
      <c r="C68" s="12" t="s">
        <v>4</v>
      </c>
      <c r="D68" s="12">
        <v>200</v>
      </c>
      <c r="E68" s="11" t="s">
        <v>6</v>
      </c>
      <c r="F68" s="11" t="s">
        <v>6</v>
      </c>
      <c r="G68" s="21">
        <v>731</v>
      </c>
      <c r="H68" s="19">
        <f t="shared" si="0"/>
        <v>731</v>
      </c>
      <c r="I68" s="1">
        <f t="shared" si="1"/>
        <v>0.73099999999999998</v>
      </c>
    </row>
    <row r="69" spans="1:9" ht="43.5" customHeight="1" x14ac:dyDescent="0.2">
      <c r="A69" s="14"/>
      <c r="B69" s="13" t="s">
        <v>9</v>
      </c>
      <c r="C69" s="12" t="s">
        <v>4</v>
      </c>
      <c r="D69" s="12" t="s">
        <v>8</v>
      </c>
      <c r="E69" s="11">
        <v>8</v>
      </c>
      <c r="F69" s="11">
        <v>1</v>
      </c>
      <c r="G69" s="21">
        <v>731</v>
      </c>
      <c r="H69" s="19">
        <f t="shared" si="0"/>
        <v>731</v>
      </c>
      <c r="I69" s="1">
        <f t="shared" si="1"/>
        <v>0.73099999999999998</v>
      </c>
    </row>
    <row r="70" spans="1:9" ht="17.25" customHeight="1" x14ac:dyDescent="0.2">
      <c r="A70" s="14"/>
      <c r="B70" s="13" t="s">
        <v>7</v>
      </c>
      <c r="C70" s="12" t="s">
        <v>4</v>
      </c>
      <c r="D70" s="12">
        <v>800</v>
      </c>
      <c r="E70" s="11" t="s">
        <v>6</v>
      </c>
      <c r="F70" s="11" t="s">
        <v>6</v>
      </c>
      <c r="G70" s="21">
        <v>173.3</v>
      </c>
      <c r="H70" s="19">
        <f t="shared" si="0"/>
        <v>173.3</v>
      </c>
      <c r="I70" s="1">
        <f t="shared" si="1"/>
        <v>0.17330000000000001</v>
      </c>
    </row>
    <row r="71" spans="1:9" ht="17.25" customHeight="1" x14ac:dyDescent="0.2">
      <c r="A71" s="14"/>
      <c r="B71" s="13" t="s">
        <v>5</v>
      </c>
      <c r="C71" s="12" t="s">
        <v>4</v>
      </c>
      <c r="D71" s="12" t="s">
        <v>3</v>
      </c>
      <c r="E71" s="11">
        <v>8</v>
      </c>
      <c r="F71" s="11">
        <v>1</v>
      </c>
      <c r="G71" s="21">
        <v>173.3</v>
      </c>
      <c r="H71" s="19">
        <f t="shared" si="0"/>
        <v>173.3</v>
      </c>
      <c r="I71" s="1">
        <f t="shared" si="1"/>
        <v>0.17330000000000001</v>
      </c>
    </row>
    <row r="72" spans="1:9" ht="0.75" customHeight="1" x14ac:dyDescent="0.2">
      <c r="A72" s="2"/>
      <c r="B72" s="8" t="s">
        <v>0</v>
      </c>
      <c r="C72" s="10" t="s">
        <v>2</v>
      </c>
      <c r="D72" s="9" t="s">
        <v>1</v>
      </c>
      <c r="E72" s="9">
        <v>0</v>
      </c>
      <c r="F72" s="8">
        <v>0</v>
      </c>
      <c r="G72" s="22">
        <v>6653.87</v>
      </c>
      <c r="H72" s="19">
        <f t="shared" si="0"/>
        <v>6653.87</v>
      </c>
      <c r="I72" s="1">
        <f t="shared" si="1"/>
        <v>6.6538699999999995</v>
      </c>
    </row>
    <row r="73" spans="1:9" ht="12.75" customHeight="1" x14ac:dyDescent="0.2">
      <c r="A73" s="2"/>
      <c r="B73" s="5" t="s">
        <v>0</v>
      </c>
      <c r="C73" s="7"/>
      <c r="D73" s="6"/>
      <c r="E73" s="6"/>
      <c r="F73" s="5"/>
      <c r="G73" s="20">
        <v>6653.87</v>
      </c>
      <c r="H73" s="19">
        <f t="shared" si="0"/>
        <v>6653.87</v>
      </c>
      <c r="I73" s="1">
        <f t="shared" si="1"/>
        <v>6.6538699999999995</v>
      </c>
    </row>
    <row r="74" spans="1:9" ht="12.75" customHeight="1" x14ac:dyDescent="0.2">
      <c r="A74" s="2"/>
      <c r="B74" s="2"/>
      <c r="C74" s="2"/>
      <c r="D74" s="2"/>
      <c r="E74" s="2"/>
      <c r="F74" s="2"/>
      <c r="G74" s="2"/>
      <c r="H74" s="19"/>
    </row>
    <row r="75" spans="1:9" ht="12.75" customHeight="1" x14ac:dyDescent="0.2">
      <c r="A75" s="3"/>
      <c r="B75" s="3"/>
      <c r="C75" s="3"/>
      <c r="D75" s="3"/>
      <c r="E75" s="3"/>
      <c r="F75" s="3"/>
      <c r="G75" s="3"/>
      <c r="H75" s="19"/>
    </row>
    <row r="76" spans="1:9" ht="12.75" customHeight="1" x14ac:dyDescent="0.2">
      <c r="A76" s="2"/>
      <c r="B76" s="4"/>
      <c r="C76" s="4"/>
      <c r="D76" s="4"/>
      <c r="E76" s="4"/>
      <c r="F76" s="4"/>
      <c r="G76" s="4"/>
    </row>
    <row r="77" spans="1:9" ht="12.75" customHeight="1" x14ac:dyDescent="0.2">
      <c r="A77" s="3"/>
      <c r="B77" s="3"/>
      <c r="C77" s="3"/>
      <c r="D77" s="3"/>
      <c r="E77" s="3"/>
      <c r="F77" s="3"/>
      <c r="G77" s="3"/>
    </row>
    <row r="78" spans="1:9" ht="12.75" customHeight="1" x14ac:dyDescent="0.2">
      <c r="A78" s="3"/>
      <c r="B78" s="3"/>
      <c r="C78" s="3"/>
      <c r="D78" s="3"/>
      <c r="E78" s="3"/>
      <c r="F78" s="3"/>
      <c r="G78" s="3"/>
    </row>
    <row r="79" spans="1:9" ht="12.75" customHeight="1" x14ac:dyDescent="0.2">
      <c r="A79" s="2"/>
      <c r="B79" s="2"/>
      <c r="C79" s="2"/>
      <c r="D79" s="2"/>
      <c r="E79" s="2"/>
      <c r="F79" s="2"/>
      <c r="G79" s="2"/>
    </row>
  </sheetData>
  <mergeCells count="8">
    <mergeCell ref="G1:G3"/>
    <mergeCell ref="B6:G6"/>
    <mergeCell ref="B9:B10"/>
    <mergeCell ref="C9:C10"/>
    <mergeCell ref="D9:D10"/>
    <mergeCell ref="E9:E10"/>
    <mergeCell ref="F9:F10"/>
    <mergeCell ref="G9:G10"/>
  </mergeCells>
  <printOptions gridLinesSet="0"/>
  <pageMargins left="0.74803149606299213" right="0.74803149606299213" top="0.98425196850393704" bottom="0.98425196850393704" header="0.51181102362204722" footer="0.51181102362204722"/>
  <pageSetup scale="75" orientation="portrait" r:id="rId1"/>
  <headerFooter alignWithMargins="0">
    <oddHeader>&amp;C&amp;A</oddHeader>
    <oddFooter>&amp;CСтраница &amp;P</oddFooter>
  </headerFooter>
  <colBreaks count="1" manualBreakCount="1">
    <brk id="7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таб.1</vt:lpstr>
      <vt:lpstr>'Приложение 8 таб.1'!Заголовки_для_печати</vt:lpstr>
      <vt:lpstr>'Приложение 8 таб.1'!Область_печати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2020-11-23T09:34:09Z</cp:lastPrinted>
  <dcterms:created xsi:type="dcterms:W3CDTF">2020-11-23T04:01:41Z</dcterms:created>
  <dcterms:modified xsi:type="dcterms:W3CDTF">2020-11-23T09:34:56Z</dcterms:modified>
</cp:coreProperties>
</file>